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3장\실습\"/>
    </mc:Choice>
  </mc:AlternateContent>
  <xr:revisionPtr revIDLastSave="0" documentId="13_ncr:1_{6BB6D821-D1DD-421D-B8C4-D551344F0DB4}" xr6:coauthVersionLast="36" xr6:coauthVersionMax="36" xr10:uidLastSave="{00000000-0000-0000-0000-000000000000}"/>
  <bookViews>
    <workbookView xWindow="0" yWindow="0" windowWidth="19200" windowHeight="12135" xr2:uid="{00000000-000D-0000-FFFF-FFFF00000000}"/>
  </bookViews>
  <sheets>
    <sheet name="판매현황" sheetId="3" r:id="rId1"/>
  </sheets>
  <definedNames>
    <definedName name="기준일">판매현황!$I$3</definedName>
    <definedName name="단가">판매현황!$F$3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3" l="1"/>
  <c r="I7" i="3"/>
  <c r="I8" i="3"/>
  <c r="I9" i="3"/>
  <c r="I10" i="3"/>
  <c r="I11" i="3"/>
  <c r="I12" i="3"/>
  <c r="I5" i="3"/>
  <c r="H6" i="3"/>
  <c r="H7" i="3"/>
  <c r="H8" i="3"/>
  <c r="H9" i="3"/>
  <c r="H10" i="3"/>
  <c r="H11" i="3"/>
  <c r="H12" i="3"/>
  <c r="H5" i="3"/>
  <c r="G6" i="3"/>
  <c r="G7" i="3"/>
  <c r="G8" i="3"/>
  <c r="G9" i="3"/>
  <c r="G10" i="3"/>
  <c r="G11" i="3"/>
  <c r="G12" i="3"/>
  <c r="G5" i="3"/>
  <c r="F6" i="3"/>
  <c r="F7" i="3"/>
  <c r="F8" i="3"/>
  <c r="F9" i="3"/>
  <c r="F10" i="3"/>
  <c r="F11" i="3"/>
  <c r="F12" i="3"/>
  <c r="F5" i="3"/>
  <c r="C6" i="3"/>
  <c r="C7" i="3"/>
  <c r="C8" i="3"/>
  <c r="C9" i="3"/>
  <c r="C10" i="3"/>
  <c r="C11" i="3"/>
  <c r="C12" i="3"/>
  <c r="C5" i="3"/>
</calcChain>
</file>

<file path=xl/sharedStrings.xml><?xml version="1.0" encoding="utf-8"?>
<sst xmlns="http://schemas.openxmlformats.org/spreadsheetml/2006/main" count="18" uniqueCount="18">
  <si>
    <t>이름</t>
    <phoneticPr fontId="2" type="noConversion"/>
  </si>
  <si>
    <t>순위</t>
    <phoneticPr fontId="1" type="noConversion"/>
  </si>
  <si>
    <t>총판매액</t>
    <phoneticPr fontId="1" type="noConversion"/>
  </si>
  <si>
    <t>정승현</t>
  </si>
  <si>
    <t>서다은</t>
  </si>
  <si>
    <t>김재훈</t>
  </si>
  <si>
    <t>이주와</t>
  </si>
  <si>
    <t>한지원</t>
  </si>
  <si>
    <t>김정아</t>
  </si>
  <si>
    <t>이정희</t>
  </si>
  <si>
    <t>사원별 판매현황</t>
    <phoneticPr fontId="1" type="noConversion"/>
  </si>
  <si>
    <t>입사일</t>
    <phoneticPr fontId="1" type="noConversion"/>
  </si>
  <si>
    <t>근무년수</t>
    <phoneticPr fontId="2" type="noConversion"/>
  </si>
  <si>
    <t>목표량</t>
    <phoneticPr fontId="2" type="noConversion"/>
  </si>
  <si>
    <t>판매량</t>
    <phoneticPr fontId="1" type="noConversion"/>
  </si>
  <si>
    <t>목표달성</t>
    <phoneticPr fontId="1" type="noConversion"/>
  </si>
  <si>
    <t>포상</t>
    <phoneticPr fontId="1" type="noConversion"/>
  </si>
  <si>
    <t>박희연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</si>
</sst>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80" formatCode="&quot;단가:&quot;\ #,##0&quot;원&quot;"/>
    <numFmt numFmtId="182" formatCode="#,##0,\ &quot;천원&quot;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u/>
      <sz val="12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80" fontId="6" fillId="0" borderId="0" xfId="0" applyNumberFormat="1" applyFont="1" applyFill="1" applyBorder="1" applyAlignment="1">
      <alignment horizontal="center"/>
    </xf>
    <xf numFmtId="182" fontId="6" fillId="0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8FAD2"/>
      <color rgb="FFEB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Normal="100" workbookViewId="0">
      <selection activeCell="F3" sqref="F3"/>
    </sheetView>
  </sheetViews>
  <sheetFormatPr defaultRowHeight="16.5"/>
  <cols>
    <col min="1" max="1" width="9" style="1" customWidth="1"/>
    <col min="2" max="2" width="12.375" style="1" customWidth="1"/>
    <col min="3" max="3" width="10.875" style="1" customWidth="1"/>
    <col min="4" max="5" width="9" style="1" customWidth="1"/>
    <col min="6" max="6" width="19.625" style="1" customWidth="1"/>
    <col min="7" max="8" width="9" style="1" customWidth="1"/>
    <col min="9" max="9" width="11.125" style="1" bestFit="1" customWidth="1"/>
    <col min="10" max="16384" width="9" style="1"/>
  </cols>
  <sheetData>
    <row r="1" spans="1:9" ht="24.75" customHeight="1">
      <c r="A1" s="5" t="s">
        <v>10</v>
      </c>
      <c r="B1" s="5"/>
      <c r="C1" s="5"/>
      <c r="D1" s="5"/>
      <c r="E1" s="5"/>
      <c r="F1" s="5"/>
      <c r="G1" s="5"/>
      <c r="H1" s="5"/>
      <c r="I1" s="5"/>
    </row>
    <row r="2" spans="1:9" ht="9" customHeight="1">
      <c r="A2" s="2"/>
      <c r="B2" s="3"/>
      <c r="C2" s="3"/>
      <c r="D2" s="3"/>
      <c r="E2" s="3"/>
      <c r="F2" s="3"/>
      <c r="G2" s="3"/>
      <c r="H2" s="3"/>
      <c r="I2" s="3"/>
    </row>
    <row r="3" spans="1:9" ht="16.5" customHeight="1">
      <c r="A3" s="4"/>
      <c r="B3" s="6"/>
      <c r="C3" s="4"/>
      <c r="D3" s="6"/>
      <c r="E3" s="6"/>
      <c r="F3" s="19">
        <v>545000</v>
      </c>
      <c r="G3" s="7"/>
      <c r="H3" s="6"/>
      <c r="I3" s="8">
        <v>44469</v>
      </c>
    </row>
    <row r="4" spans="1:9" ht="16.5" customHeight="1">
      <c r="A4" s="9" t="s">
        <v>0</v>
      </c>
      <c r="B4" s="9" t="s">
        <v>11</v>
      </c>
      <c r="C4" s="9" t="s">
        <v>12</v>
      </c>
      <c r="D4" s="9" t="s">
        <v>13</v>
      </c>
      <c r="E4" s="9" t="s">
        <v>14</v>
      </c>
      <c r="F4" s="10" t="s">
        <v>2</v>
      </c>
      <c r="G4" s="9" t="s">
        <v>15</v>
      </c>
      <c r="H4" s="9" t="s">
        <v>1</v>
      </c>
      <c r="I4" s="9" t="s">
        <v>16</v>
      </c>
    </row>
    <row r="5" spans="1:9" ht="16.5" customHeight="1">
      <c r="A5" s="11" t="s">
        <v>4</v>
      </c>
      <c r="B5" s="12">
        <v>42064</v>
      </c>
      <c r="C5" s="11" t="str">
        <f>DATEDIF(B5,기준일,"Y")&amp;"년 "&amp;DATEDIF(B5,기준일,"YM")&amp;"개월"</f>
        <v>6년 6개월</v>
      </c>
      <c r="D5" s="13">
        <v>23</v>
      </c>
      <c r="E5" s="13">
        <v>32</v>
      </c>
      <c r="F5" s="20">
        <f>PRODUCT(단가,E5)</f>
        <v>17440000</v>
      </c>
      <c r="G5" s="13" t="str">
        <f>IF(E5&gt;=D5,"달성","미달성")</f>
        <v>달성</v>
      </c>
      <c r="H5" s="13">
        <f>_xlfn.RANK.EQ(F5,$F$5:$F$12,0)</f>
        <v>2</v>
      </c>
      <c r="I5" s="13" t="str">
        <f>IF(AND(E5&gt;=30,G5="달성"),"★","")</f>
        <v>★</v>
      </c>
    </row>
    <row r="6" spans="1:9" ht="16.5" customHeight="1">
      <c r="A6" s="14" t="s">
        <v>3</v>
      </c>
      <c r="B6" s="15">
        <v>42370</v>
      </c>
      <c r="C6" s="11" t="str">
        <f>DATEDIF(B6,기준일,"Y")&amp;"년 "&amp;DATEDIF(B6,기준일,"YM")&amp;"개월"</f>
        <v>5년 8개월</v>
      </c>
      <c r="D6" s="16">
        <v>12</v>
      </c>
      <c r="E6" s="16">
        <v>10</v>
      </c>
      <c r="F6" s="20">
        <f>PRODUCT(단가,E6)</f>
        <v>5450000</v>
      </c>
      <c r="G6" s="13" t="str">
        <f t="shared" ref="G6:G12" si="0">IF(E6&gt;=D6,"달성","미달성")</f>
        <v>미달성</v>
      </c>
      <c r="H6" s="13">
        <f t="shared" ref="H6:H12" si="1">_xlfn.RANK.EQ(F6,$F$5:$F$12,0)</f>
        <v>8</v>
      </c>
      <c r="I6" s="13" t="str">
        <f t="shared" ref="I6:I12" si="2">IF(AND(E6&gt;=30,G6="달성"),"★","")</f>
        <v/>
      </c>
    </row>
    <row r="7" spans="1:9" ht="16.5" customHeight="1">
      <c r="A7" s="14" t="s">
        <v>5</v>
      </c>
      <c r="B7" s="15">
        <v>41883</v>
      </c>
      <c r="C7" s="11" t="str">
        <f>DATEDIF(B7,기준일,"Y")&amp;"년 "&amp;DATEDIF(B7,기준일,"YM")&amp;"개월"</f>
        <v>7년 0개월</v>
      </c>
      <c r="D7" s="16">
        <v>25</v>
      </c>
      <c r="E7" s="16">
        <v>27</v>
      </c>
      <c r="F7" s="20">
        <f>PRODUCT(단가,E7)</f>
        <v>14715000</v>
      </c>
      <c r="G7" s="13" t="str">
        <f t="shared" si="0"/>
        <v>달성</v>
      </c>
      <c r="H7" s="13">
        <f t="shared" si="1"/>
        <v>4</v>
      </c>
      <c r="I7" s="13" t="str">
        <f t="shared" si="2"/>
        <v/>
      </c>
    </row>
    <row r="8" spans="1:9" ht="16.5" customHeight="1">
      <c r="A8" s="14" t="s">
        <v>6</v>
      </c>
      <c r="B8" s="15">
        <v>42430</v>
      </c>
      <c r="C8" s="11" t="str">
        <f>DATEDIF(B8,기준일,"Y")&amp;"년 "&amp;DATEDIF(B8,기준일,"YM")&amp;"개월"</f>
        <v>5년 6개월</v>
      </c>
      <c r="D8" s="16">
        <v>30</v>
      </c>
      <c r="E8" s="16">
        <v>30</v>
      </c>
      <c r="F8" s="20">
        <f>PRODUCT(단가,E8)</f>
        <v>16350000</v>
      </c>
      <c r="G8" s="13" t="str">
        <f t="shared" si="0"/>
        <v>달성</v>
      </c>
      <c r="H8" s="13">
        <f t="shared" si="1"/>
        <v>3</v>
      </c>
      <c r="I8" s="13" t="str">
        <f t="shared" si="2"/>
        <v>★</v>
      </c>
    </row>
    <row r="9" spans="1:9" ht="16.5" customHeight="1">
      <c r="A9" s="14" t="s">
        <v>7</v>
      </c>
      <c r="B9" s="15">
        <v>41699</v>
      </c>
      <c r="C9" s="11" t="str">
        <f>DATEDIF(B9,기준일,"Y")&amp;"년 "&amp;DATEDIF(B9,기준일,"YM")&amp;"개월"</f>
        <v>7년 6개월</v>
      </c>
      <c r="D9" s="16">
        <v>17</v>
      </c>
      <c r="E9" s="16">
        <v>15</v>
      </c>
      <c r="F9" s="20">
        <f>PRODUCT(단가,E9)</f>
        <v>8175000</v>
      </c>
      <c r="G9" s="13" t="str">
        <f t="shared" si="0"/>
        <v>미달성</v>
      </c>
      <c r="H9" s="13">
        <f t="shared" si="1"/>
        <v>6</v>
      </c>
      <c r="I9" s="13" t="str">
        <f t="shared" si="2"/>
        <v/>
      </c>
    </row>
    <row r="10" spans="1:9" ht="16.5" customHeight="1">
      <c r="A10" s="14" t="s">
        <v>8</v>
      </c>
      <c r="B10" s="15">
        <v>42064</v>
      </c>
      <c r="C10" s="11" t="str">
        <f>DATEDIF(B10,기준일,"Y")&amp;"년 "&amp;DATEDIF(B10,기준일,"YM")&amp;"개월"</f>
        <v>6년 6개월</v>
      </c>
      <c r="D10" s="16">
        <v>20</v>
      </c>
      <c r="E10" s="16">
        <v>21</v>
      </c>
      <c r="F10" s="20">
        <f>PRODUCT(단가,E10)</f>
        <v>11445000</v>
      </c>
      <c r="G10" s="13" t="str">
        <f t="shared" si="0"/>
        <v>달성</v>
      </c>
      <c r="H10" s="13">
        <f t="shared" si="1"/>
        <v>5</v>
      </c>
      <c r="I10" s="13" t="str">
        <f t="shared" si="2"/>
        <v/>
      </c>
    </row>
    <row r="11" spans="1:9">
      <c r="A11" s="14" t="s">
        <v>9</v>
      </c>
      <c r="B11" s="15">
        <v>42370</v>
      </c>
      <c r="C11" s="11" t="str">
        <f>DATEDIF(B11,기준일,"Y")&amp;"년 "&amp;DATEDIF(B11,기준일,"YM")&amp;"개월"</f>
        <v>5년 8개월</v>
      </c>
      <c r="D11" s="16">
        <v>15</v>
      </c>
      <c r="E11" s="16">
        <v>13</v>
      </c>
      <c r="F11" s="20">
        <f>PRODUCT(단가,E11)</f>
        <v>7085000</v>
      </c>
      <c r="G11" s="13" t="str">
        <f t="shared" si="0"/>
        <v>미달성</v>
      </c>
      <c r="H11" s="13">
        <f t="shared" si="1"/>
        <v>7</v>
      </c>
      <c r="I11" s="13" t="str">
        <f t="shared" si="2"/>
        <v/>
      </c>
    </row>
    <row r="12" spans="1:9">
      <c r="A12" s="16" t="s">
        <v>17</v>
      </c>
      <c r="B12" s="17">
        <v>41640</v>
      </c>
      <c r="C12" s="11" t="str">
        <f>DATEDIF(B12,기준일,"Y")&amp;"년 "&amp;DATEDIF(B12,기준일,"YM")&amp;"개월"</f>
        <v>7년 8개월</v>
      </c>
      <c r="D12" s="16">
        <v>32</v>
      </c>
      <c r="E12" s="18">
        <v>35</v>
      </c>
      <c r="F12" s="20">
        <f>PRODUCT(단가,E12)</f>
        <v>19075000</v>
      </c>
      <c r="G12" s="13" t="str">
        <f t="shared" si="0"/>
        <v>달성</v>
      </c>
      <c r="H12" s="13">
        <f t="shared" si="1"/>
        <v>1</v>
      </c>
      <c r="I12" s="13" t="str">
        <f t="shared" si="2"/>
        <v>★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판매현황</vt:lpstr>
      <vt:lpstr>기준일</vt:lpstr>
      <vt:lpstr>단가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김지연</cp:lastModifiedBy>
  <dcterms:created xsi:type="dcterms:W3CDTF">2013-12-19T08:54:00Z</dcterms:created>
  <dcterms:modified xsi:type="dcterms:W3CDTF">2021-07-25T08:31:12Z</dcterms:modified>
</cp:coreProperties>
</file>